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DNSTB_IBOR\5. Domein Groen\5.4 Dagelijks onderhoud (Projecten)\5.4.7 Bermen onderhoud\2 WVB\06 Aanbestedingsfase\06.1 Aanbestedingsdoc\Aanbesteding 2023\Shapefiles\Maaien talud 2x - Mei_September\"/>
    </mc:Choice>
  </mc:AlternateContent>
  <xr:revisionPtr revIDLastSave="0" documentId="8_{F2313B5D-28E1-46DE-827E-51ECDAE00A99}" xr6:coauthVersionLast="47" xr6:coauthVersionMax="47" xr10:uidLastSave="{00000000-0000-0000-0000-000000000000}"/>
  <bookViews>
    <workbookView xWindow="25080" yWindow="-120" windowWidth="25440" windowHeight="15390"/>
  </bookViews>
  <sheets>
    <sheet name="Maaien talud 2x - Mei_September" sheetId="1" r:id="rId1"/>
  </sheets>
  <definedNames>
    <definedName name="_xlnm.Database">'Maaien talud 2x - Mei_September'!$A$1:$W$18</definedName>
  </definedNames>
  <calcPr calcId="0"/>
</workbook>
</file>

<file path=xl/calcChain.xml><?xml version="1.0" encoding="utf-8"?>
<calcChain xmlns="http://schemas.openxmlformats.org/spreadsheetml/2006/main">
  <c r="W20" i="1" l="1"/>
  <c r="V19" i="1"/>
  <c r="W19" i="1"/>
</calcChain>
</file>

<file path=xl/sharedStrings.xml><?xml version="1.0" encoding="utf-8"?>
<sst xmlns="http://schemas.openxmlformats.org/spreadsheetml/2006/main" count="312" uniqueCount="96">
  <si>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</si>
  <si>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</si>
  <si>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</si>
  <si>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</si>
  <si>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</si>
  <si>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</si>
  <si>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</si>
  <si>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</si>
  <si>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OPPERVLAKT</t>
  </si>
  <si>
    <t>WOONPLAATS</t>
  </si>
  <si>
    <t>WIJK</t>
  </si>
  <si>
    <t>BUURT</t>
  </si>
  <si>
    <t>OPENBARE_R</t>
  </si>
  <si>
    <t>MAAIREGIME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</si>
  <si>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</si>
  <si>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</si>
  <si>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</si>
  <si>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</si>
  <si>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</si>
  <si>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</si>
  <si>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</si>
  <si>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</si>
  <si>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</si>
  <si>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67EC842A-691A-4EFF-AD03-A9EC8FCC217D</t>
  </si>
  <si>
    <t>G0546.A056D1B5-FF93-4EC0-9B57-E343C66C1D42</t>
  </si>
  <si>
    <t>Groen</t>
  </si>
  <si>
    <t>Gemeente Leiden</t>
  </si>
  <si>
    <t>Berm</t>
  </si>
  <si>
    <t>Leiden</t>
  </si>
  <si>
    <t>Merenwijkdistrict</t>
  </si>
  <si>
    <t>Merenwijk-Centrum</t>
  </si>
  <si>
    <t>Broekweg</t>
  </si>
  <si>
    <t>Maaien en afvoeren</t>
  </si>
  <si>
    <t>Talud &gt; 1:3</t>
  </si>
  <si>
    <t>2 x per jaar</t>
  </si>
  <si>
    <t>Mei - September</t>
  </si>
  <si>
    <t>A432CA64-169D-4210-B5A0-B7551C63B2AB</t>
  </si>
  <si>
    <t>G0546.A2F65B35-89A6-48E4-A257-28D343707918</t>
  </si>
  <si>
    <t>Talud &lt; 1:3</t>
  </si>
  <si>
    <t>E862C2545446FD36E0400A0A57325C4D</t>
  </si>
  <si>
    <t>G0546.7FC1FAB8-401A-4870-B0D1-EEC517A1557B</t>
  </si>
  <si>
    <t>{50018FC8-ACEC-4F8E-B0C0-BC6F0DFBEBA3}</t>
  </si>
  <si>
    <t>Stationsdistrict</t>
  </si>
  <si>
    <t>Ruw gras 15X</t>
  </si>
  <si>
    <t>Stationskwartier</t>
  </si>
  <si>
    <t>Oegstgeesterweg</t>
  </si>
  <si>
    <t>gras- en kruidachtigen</t>
  </si>
  <si>
    <t>False</t>
  </si>
  <si>
    <t>E862BBEFB506CA3DE0400A0A573255BE</t>
  </si>
  <si>
    <t>G0546.93841629-795A-4BB1-ADA2-C3199D8D7DE5</t>
  </si>
  <si>
    <t>{E2A44BB0-5475-4314-BFAF-F7A1D44A43E8}</t>
  </si>
  <si>
    <t>Gazon talud</t>
  </si>
  <si>
    <t>Leedewijk-Noord</t>
  </si>
  <si>
    <t>Groenwier</t>
  </si>
  <si>
    <t>E862BBEFB507CA3DE0400A0A573255BE</t>
  </si>
  <si>
    <t>G0546.4B395CDD-BC78-4189-AC12-A11D215AF225</t>
  </si>
  <si>
    <t>{B7266281-F93C-4695-94AA-86BAD731DD1D}</t>
  </si>
  <si>
    <t>Ruw gras talud 2X</t>
  </si>
  <si>
    <t>Leedewijk-Zuid</t>
  </si>
  <si>
    <t>E862BBEFB5DBCA3DE0400A0A573255BE</t>
  </si>
  <si>
    <t>G0546.B70645BA-B36B-4D33-8A87-AA6B33A7B60C</t>
  </si>
  <si>
    <t>{613AAA98-A5F6-4F69-B422-8CDD6D0EAA8F}</t>
  </si>
  <si>
    <t>E862BBEFF31CCA3DE0400A0A573255BE</t>
  </si>
  <si>
    <t>G0546.44A13BD1-DA79-4703-8A4D-3A6EFC3F6FCE</t>
  </si>
  <si>
    <t>{8A3CBC51-C8AE-4182-9D7C-D0E6514B1E38}</t>
  </si>
  <si>
    <t>E862BBEFF0A9CA3DE0400A0A573255BE</t>
  </si>
  <si>
    <t>G0546.867DDCA7-79A6-41D7-82F0-E02BC0FFFBEF</t>
  </si>
  <si>
    <t>{8477F475-03FC-4A7E-ADD3-EFD2AA4E0618}</t>
  </si>
  <si>
    <t>Boerhaavedistrict</t>
  </si>
  <si>
    <t>Gazon machinaal</t>
  </si>
  <si>
    <t>Pesthuiswijk</t>
  </si>
  <si>
    <t>Darwinweg</t>
  </si>
  <si>
    <t>E862BBEFF32BCA3DE0400A0A573255BE</t>
  </si>
  <si>
    <t>G0546.B0F4DDDA-A870-4DC8-807C-E35D2D70447B</t>
  </si>
  <si>
    <t>{C489F96C-1004-4087-97CF-6B19B4A42213}</t>
  </si>
  <si>
    <t>B9D2580E-D9FF-4C99-A6CB-5D07E200B875</t>
  </si>
  <si>
    <t>G0546.1C5FE8E2-F362-4257-BA6E-0D04C4C04823</t>
  </si>
  <si>
    <t>06F6222A-273C-4D25-8C2A-360262C10878</t>
  </si>
  <si>
    <t>G0546.12AACC56-1D49-4955-A62C-C750638FBE46</t>
  </si>
  <si>
    <t>E862BBEFF36BCA3DE0400A0A573255BE</t>
  </si>
  <si>
    <t>G0546.9FB94701-9550-48AE-883C-9E9E5391507E</t>
  </si>
  <si>
    <t>{80E3723F-4A32-4950-A738-BED1E31F9CC4}</t>
  </si>
  <si>
    <t>1AE6D766-86B5-49DC-AF21-B54356C0764F</t>
  </si>
  <si>
    <t>W0616.B5EFB2A7-841E-4DFB-8798-1849311F665A</t>
  </si>
  <si>
    <t>Veerpolderpad</t>
  </si>
  <si>
    <t>B9A60020-A44E-4EFE-8CF2-9E4E35123CF1</t>
  </si>
  <si>
    <t>G0546.9E12BCE3-C7DB-4BE3-B562-0B35BAC79E61</t>
  </si>
  <si>
    <t>Morsdistrict</t>
  </si>
  <si>
    <t>Lage Mors</t>
  </si>
  <si>
    <t>27AEC9B4-A15B-406D-881F-0DDC2947235D</t>
  </si>
  <si>
    <t>G0546.C69F41FC-0E9F-4AD5-88F3-0D5B65C43F5A</t>
  </si>
  <si>
    <t>52DF85F1-8C70-4BA3-AF0F-C1659731CCCB</t>
  </si>
  <si>
    <t>G0546.EA1F8075-3DCB-4708-B49D-FAA03F06E895</t>
  </si>
  <si>
    <t>DB6757D8-3DDF-4235-BD1B-BE7AA868DD41</t>
  </si>
  <si>
    <t>G0546.FDED1997-996F-499F-B133-1778085883FC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</si>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</sst>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/>
  </sheetViews>
  <sheetFormatPr defaultRowHeight="14.4" x14ac:dyDescent="0.3"/>
  <cols>
    <col min="1" max="1" width="38.88671875" style="1" bestFit="1" customWidth="1"/>
    <col min="2" max="2" width="44.44140625" style="1" bestFit="1" customWidth="1"/>
    <col min="3" max="3" width="6.21875" style="1" bestFit="1" customWidth="1"/>
    <col min="4" max="4" width="40" style="1" bestFit="1" customWidth="1"/>
    <col min="5" max="5" width="16.33203125" style="1" bestFit="1" customWidth="1"/>
    <col min="6" max="6" width="16.5546875" style="1" bestFit="1" customWidth="1"/>
    <col min="7" max="7" width="16.109375" style="1" bestFit="1" customWidth="1"/>
    <col min="8" max="8" width="12.6640625" style="1" bestFit="1" customWidth="1"/>
    <col min="9" max="9" width="15.6640625" style="2" bestFit="1" customWidth="1"/>
    <col min="10" max="10" width="17.6640625" style="1" bestFit="1" customWidth="1"/>
    <col min="11" max="11" width="16.33203125" style="1" bestFit="1" customWidth="1"/>
    <col min="12" max="12" width="18.77734375" style="1" bestFit="1" customWidth="1"/>
    <col min="13" max="13" width="16.33203125" style="1" bestFit="1" customWidth="1"/>
    <col min="14" max="14" width="18.44140625" style="1" bestFit="1" customWidth="1"/>
    <col min="15" max="15" width="20.21875" style="1" bestFit="1" customWidth="1"/>
    <col min="16" max="16" width="14.44140625" style="1" bestFit="1" customWidth="1"/>
    <col min="17" max="17" width="13.77734375" style="1" bestFit="1" customWidth="1"/>
    <col min="18" max="18" width="16.5546875" style="1" bestFit="1" customWidth="1"/>
    <col min="19" max="19" width="15.5546875" style="1" bestFit="1" customWidth="1"/>
    <col min="20" max="20" width="17.33203125" style="1" bestFit="1" customWidth="1"/>
    <col min="21" max="21" width="8" style="1" bestFit="1" customWidth="1"/>
    <col min="22" max="22" width="15.44140625" style="3" bestFit="1" customWidth="1"/>
    <col min="23" max="23" width="15.77734375" style="3" customWidth="1"/>
  </cols>
  <sheetData>
    <row r="1" spans="1:23" s="4" customFormat="1" ht="18" x14ac:dyDescent="0.3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11" t="s">
        <v>21</v>
      </c>
      <c r="W1" s="12" t="s">
        <v>22</v>
      </c>
    </row>
    <row r="2" spans="1:23" x14ac:dyDescent="0.3">
      <c r="A2" s="13" t="s">
        <v>23</v>
      </c>
      <c r="B2" s="5" t="s">
        <v>24</v>
      </c>
      <c r="C2" s="5" t="s">
        <v>25</v>
      </c>
      <c r="D2" s="5"/>
      <c r="E2" s="5" t="s">
        <v>25</v>
      </c>
      <c r="F2" s="5" t="s">
        <v>26</v>
      </c>
      <c r="G2" s="5"/>
      <c r="H2" s="5" t="s">
        <v>27</v>
      </c>
      <c r="I2" s="6">
        <v>78.89</v>
      </c>
      <c r="J2" s="5" t="s">
        <v>28</v>
      </c>
      <c r="K2" s="5" t="s">
        <v>29</v>
      </c>
      <c r="L2" s="5" t="s">
        <v>30</v>
      </c>
      <c r="M2" s="5" t="s">
        <v>31</v>
      </c>
      <c r="N2" s="5" t="s">
        <v>32</v>
      </c>
      <c r="O2" s="5"/>
      <c r="P2" s="5" t="s">
        <v>33</v>
      </c>
      <c r="Q2" s="5"/>
      <c r="R2" s="5" t="s">
        <v>26</v>
      </c>
      <c r="S2" s="5" t="s">
        <v>34</v>
      </c>
      <c r="T2" s="5" t="s">
        <v>35</v>
      </c>
      <c r="U2" s="5">
        <v>4028358</v>
      </c>
      <c r="V2" s="7">
        <v>205.863</v>
      </c>
      <c r="W2" s="14">
        <v>78.885999999999996</v>
      </c>
    </row>
    <row r="3" spans="1:23" x14ac:dyDescent="0.3">
      <c r="A3" s="13" t="s">
        <v>36</v>
      </c>
      <c r="B3" s="5" t="s">
        <v>37</v>
      </c>
      <c r="C3" s="5" t="s">
        <v>25</v>
      </c>
      <c r="D3" s="5"/>
      <c r="E3" s="5" t="s">
        <v>25</v>
      </c>
      <c r="F3" s="5" t="s">
        <v>26</v>
      </c>
      <c r="G3" s="5"/>
      <c r="H3" s="5" t="s">
        <v>27</v>
      </c>
      <c r="I3" s="6">
        <v>86.69</v>
      </c>
      <c r="J3" s="5" t="s">
        <v>28</v>
      </c>
      <c r="K3" s="5" t="s">
        <v>29</v>
      </c>
      <c r="L3" s="5" t="s">
        <v>30</v>
      </c>
      <c r="M3" s="5"/>
      <c r="N3" s="5" t="s">
        <v>32</v>
      </c>
      <c r="O3" s="5"/>
      <c r="P3" s="5" t="s">
        <v>38</v>
      </c>
      <c r="Q3" s="5"/>
      <c r="R3" s="5" t="s">
        <v>26</v>
      </c>
      <c r="S3" s="5" t="s">
        <v>34</v>
      </c>
      <c r="T3" s="5" t="s">
        <v>35</v>
      </c>
      <c r="U3" s="5">
        <v>4028359</v>
      </c>
      <c r="V3" s="7">
        <v>144.46899999999999</v>
      </c>
      <c r="W3" s="14">
        <v>86.688000000000002</v>
      </c>
    </row>
    <row r="4" spans="1:23" x14ac:dyDescent="0.3">
      <c r="A4" s="13" t="s">
        <v>39</v>
      </c>
      <c r="B4" s="5" t="s">
        <v>40</v>
      </c>
      <c r="C4" s="5" t="s">
        <v>25</v>
      </c>
      <c r="D4" s="5" t="s">
        <v>41</v>
      </c>
      <c r="E4" s="5" t="s">
        <v>25</v>
      </c>
      <c r="F4" s="5" t="s">
        <v>26</v>
      </c>
      <c r="G4" s="5" t="s">
        <v>43</v>
      </c>
      <c r="H4" s="5" t="s">
        <v>27</v>
      </c>
      <c r="I4" s="6">
        <v>48.19</v>
      </c>
      <c r="J4" s="5" t="s">
        <v>28</v>
      </c>
      <c r="K4" s="5" t="s">
        <v>42</v>
      </c>
      <c r="L4" s="5" t="s">
        <v>44</v>
      </c>
      <c r="M4" s="5" t="s">
        <v>45</v>
      </c>
      <c r="N4" s="5" t="s">
        <v>32</v>
      </c>
      <c r="O4" s="5" t="s">
        <v>46</v>
      </c>
      <c r="P4" s="5" t="s">
        <v>38</v>
      </c>
      <c r="Q4" s="5" t="s">
        <v>47</v>
      </c>
      <c r="R4" s="5" t="s">
        <v>26</v>
      </c>
      <c r="S4" s="5" t="s">
        <v>34</v>
      </c>
      <c r="T4" s="5" t="s">
        <v>35</v>
      </c>
      <c r="U4" s="5">
        <v>4016467</v>
      </c>
      <c r="V4" s="7">
        <v>30.77</v>
      </c>
      <c r="W4" s="14">
        <v>48.19</v>
      </c>
    </row>
    <row r="5" spans="1:23" x14ac:dyDescent="0.3">
      <c r="A5" s="13" t="s">
        <v>48</v>
      </c>
      <c r="B5" s="5" t="s">
        <v>49</v>
      </c>
      <c r="C5" s="5" t="s">
        <v>25</v>
      </c>
      <c r="D5" s="5" t="s">
        <v>50</v>
      </c>
      <c r="E5" s="5" t="s">
        <v>25</v>
      </c>
      <c r="F5" s="5" t="s">
        <v>26</v>
      </c>
      <c r="G5" s="5" t="s">
        <v>51</v>
      </c>
      <c r="H5" s="5" t="s">
        <v>27</v>
      </c>
      <c r="I5" s="6">
        <v>106.07</v>
      </c>
      <c r="J5" s="5" t="s">
        <v>28</v>
      </c>
      <c r="K5" s="5" t="s">
        <v>29</v>
      </c>
      <c r="L5" s="5" t="s">
        <v>52</v>
      </c>
      <c r="M5" s="5" t="s">
        <v>53</v>
      </c>
      <c r="N5" s="5" t="s">
        <v>32</v>
      </c>
      <c r="O5" s="5" t="s">
        <v>46</v>
      </c>
      <c r="P5" s="5" t="s">
        <v>38</v>
      </c>
      <c r="Q5" s="5" t="s">
        <v>47</v>
      </c>
      <c r="R5" s="5" t="s">
        <v>26</v>
      </c>
      <c r="S5" s="5" t="s">
        <v>34</v>
      </c>
      <c r="T5" s="5" t="s">
        <v>35</v>
      </c>
      <c r="U5" s="5">
        <v>3033957</v>
      </c>
      <c r="V5" s="7">
        <v>132.46600000000001</v>
      </c>
      <c r="W5" s="14">
        <v>106.074</v>
      </c>
    </row>
    <row r="6" spans="1:23" x14ac:dyDescent="0.3">
      <c r="A6" s="13" t="s">
        <v>54</v>
      </c>
      <c r="B6" s="5" t="s">
        <v>55</v>
      </c>
      <c r="C6" s="5" t="s">
        <v>25</v>
      </c>
      <c r="D6" s="5" t="s">
        <v>56</v>
      </c>
      <c r="E6" s="5" t="s">
        <v>25</v>
      </c>
      <c r="F6" s="5" t="s">
        <v>26</v>
      </c>
      <c r="G6" s="5" t="s">
        <v>57</v>
      </c>
      <c r="H6" s="5" t="s">
        <v>27</v>
      </c>
      <c r="I6" s="6">
        <v>292.06</v>
      </c>
      <c r="J6" s="5" t="s">
        <v>28</v>
      </c>
      <c r="K6" s="5" t="s">
        <v>29</v>
      </c>
      <c r="L6" s="5" t="s">
        <v>58</v>
      </c>
      <c r="M6" s="5" t="s">
        <v>31</v>
      </c>
      <c r="N6" s="5" t="s">
        <v>32</v>
      </c>
      <c r="O6" s="5" t="s">
        <v>46</v>
      </c>
      <c r="P6" s="5" t="s">
        <v>38</v>
      </c>
      <c r="Q6" s="5" t="s">
        <v>47</v>
      </c>
      <c r="R6" s="5" t="s">
        <v>26</v>
      </c>
      <c r="S6" s="5" t="s">
        <v>34</v>
      </c>
      <c r="T6" s="5" t="s">
        <v>35</v>
      </c>
      <c r="U6" s="5">
        <v>3033958</v>
      </c>
      <c r="V6" s="7">
        <v>221.49199999999999</v>
      </c>
      <c r="W6" s="14">
        <v>292.05799999999999</v>
      </c>
    </row>
    <row r="7" spans="1:23" x14ac:dyDescent="0.3">
      <c r="A7" s="13" t="s">
        <v>59</v>
      </c>
      <c r="B7" s="5" t="s">
        <v>60</v>
      </c>
      <c r="C7" s="5" t="s">
        <v>25</v>
      </c>
      <c r="D7" s="5" t="s">
        <v>61</v>
      </c>
      <c r="E7" s="5" t="s">
        <v>25</v>
      </c>
      <c r="F7" s="5" t="s">
        <v>26</v>
      </c>
      <c r="G7" s="5" t="s">
        <v>57</v>
      </c>
      <c r="H7" s="5" t="s">
        <v>27</v>
      </c>
      <c r="I7" s="6">
        <v>89.54</v>
      </c>
      <c r="J7" s="5" t="s">
        <v>28</v>
      </c>
      <c r="K7" s="5" t="s">
        <v>29</v>
      </c>
      <c r="L7" s="5" t="s">
        <v>30</v>
      </c>
      <c r="M7" s="5" t="s">
        <v>31</v>
      </c>
      <c r="N7" s="5" t="s">
        <v>32</v>
      </c>
      <c r="O7" s="5" t="s">
        <v>46</v>
      </c>
      <c r="P7" s="5" t="s">
        <v>38</v>
      </c>
      <c r="Q7" s="5" t="s">
        <v>47</v>
      </c>
      <c r="R7" s="5" t="s">
        <v>26</v>
      </c>
      <c r="S7" s="5" t="s">
        <v>34</v>
      </c>
      <c r="T7" s="5" t="s">
        <v>35</v>
      </c>
      <c r="U7" s="5">
        <v>3034170</v>
      </c>
      <c r="V7" s="7">
        <v>114.605</v>
      </c>
      <c r="W7" s="14">
        <v>89.536000000000001</v>
      </c>
    </row>
    <row r="8" spans="1:23" x14ac:dyDescent="0.3">
      <c r="A8" s="13" t="s">
        <v>62</v>
      </c>
      <c r="B8" s="5" t="s">
        <v>63</v>
      </c>
      <c r="C8" s="5" t="s">
        <v>25</v>
      </c>
      <c r="D8" s="5" t="s">
        <v>64</v>
      </c>
      <c r="E8" s="5" t="s">
        <v>25</v>
      </c>
      <c r="F8" s="5" t="s">
        <v>26</v>
      </c>
      <c r="G8" s="5" t="s">
        <v>57</v>
      </c>
      <c r="H8" s="5" t="s">
        <v>27</v>
      </c>
      <c r="I8" s="6">
        <v>220.81</v>
      </c>
      <c r="J8" s="5" t="s">
        <v>28</v>
      </c>
      <c r="K8" s="5" t="s">
        <v>29</v>
      </c>
      <c r="L8" s="5" t="s">
        <v>52</v>
      </c>
      <c r="M8" s="5" t="s">
        <v>31</v>
      </c>
      <c r="N8" s="5" t="s">
        <v>32</v>
      </c>
      <c r="O8" s="5" t="s">
        <v>46</v>
      </c>
      <c r="P8" s="5" t="s">
        <v>33</v>
      </c>
      <c r="Q8" s="5" t="s">
        <v>47</v>
      </c>
      <c r="R8" s="5" t="s">
        <v>26</v>
      </c>
      <c r="S8" s="5" t="s">
        <v>34</v>
      </c>
      <c r="T8" s="5" t="s">
        <v>35</v>
      </c>
      <c r="U8" s="5">
        <v>3049849</v>
      </c>
      <c r="V8" s="7">
        <v>237.80699999999999</v>
      </c>
      <c r="W8" s="14">
        <v>220.80799999999999</v>
      </c>
    </row>
    <row r="9" spans="1:23" x14ac:dyDescent="0.3">
      <c r="A9" s="13" t="s">
        <v>65</v>
      </c>
      <c r="B9" s="5" t="s">
        <v>66</v>
      </c>
      <c r="C9" s="5" t="s">
        <v>25</v>
      </c>
      <c r="D9" s="5" t="s">
        <v>67</v>
      </c>
      <c r="E9" s="5" t="s">
        <v>25</v>
      </c>
      <c r="F9" s="5" t="s">
        <v>26</v>
      </c>
      <c r="G9" s="5" t="s">
        <v>69</v>
      </c>
      <c r="H9" s="5" t="s">
        <v>27</v>
      </c>
      <c r="I9" s="6">
        <v>444.18</v>
      </c>
      <c r="J9" s="5" t="s">
        <v>28</v>
      </c>
      <c r="K9" s="5" t="s">
        <v>68</v>
      </c>
      <c r="L9" s="5" t="s">
        <v>70</v>
      </c>
      <c r="M9" s="5" t="s">
        <v>71</v>
      </c>
      <c r="N9" s="5" t="s">
        <v>32</v>
      </c>
      <c r="O9" s="5" t="s">
        <v>46</v>
      </c>
      <c r="P9" s="5" t="s">
        <v>33</v>
      </c>
      <c r="Q9" s="5" t="s">
        <v>47</v>
      </c>
      <c r="R9" s="5" t="s">
        <v>26</v>
      </c>
      <c r="S9" s="5" t="s">
        <v>34</v>
      </c>
      <c r="T9" s="5" t="s">
        <v>35</v>
      </c>
      <c r="U9" s="5">
        <v>3049222</v>
      </c>
      <c r="V9" s="7">
        <v>379.15100000000001</v>
      </c>
      <c r="W9" s="14">
        <v>444.17599999999999</v>
      </c>
    </row>
    <row r="10" spans="1:23" x14ac:dyDescent="0.3">
      <c r="A10" s="13" t="s">
        <v>72</v>
      </c>
      <c r="B10" s="5" t="s">
        <v>73</v>
      </c>
      <c r="C10" s="5" t="s">
        <v>25</v>
      </c>
      <c r="D10" s="5" t="s">
        <v>74</v>
      </c>
      <c r="E10" s="5" t="s">
        <v>25</v>
      </c>
      <c r="F10" s="5" t="s">
        <v>26</v>
      </c>
      <c r="G10" s="5" t="s">
        <v>57</v>
      </c>
      <c r="H10" s="5" t="s">
        <v>27</v>
      </c>
      <c r="I10" s="6">
        <v>69.63</v>
      </c>
      <c r="J10" s="5" t="s">
        <v>28</v>
      </c>
      <c r="K10" s="5" t="s">
        <v>29</v>
      </c>
      <c r="L10" s="5" t="s">
        <v>30</v>
      </c>
      <c r="M10" s="5" t="s">
        <v>31</v>
      </c>
      <c r="N10" s="5" t="s">
        <v>32</v>
      </c>
      <c r="O10" s="5" t="s">
        <v>46</v>
      </c>
      <c r="P10" s="5" t="s">
        <v>38</v>
      </c>
      <c r="Q10" s="5" t="s">
        <v>47</v>
      </c>
      <c r="R10" s="5" t="s">
        <v>26</v>
      </c>
      <c r="S10" s="5" t="s">
        <v>34</v>
      </c>
      <c r="T10" s="5" t="s">
        <v>35</v>
      </c>
      <c r="U10" s="5">
        <v>3049864</v>
      </c>
      <c r="V10" s="7">
        <v>57.792000000000002</v>
      </c>
      <c r="W10" s="14">
        <v>69.626000000000005</v>
      </c>
    </row>
    <row r="11" spans="1:23" x14ac:dyDescent="0.3">
      <c r="A11" s="13" t="s">
        <v>75</v>
      </c>
      <c r="B11" s="5" t="s">
        <v>76</v>
      </c>
      <c r="C11" s="5" t="s">
        <v>25</v>
      </c>
      <c r="D11" s="5"/>
      <c r="E11" s="5" t="s">
        <v>25</v>
      </c>
      <c r="F11" s="5" t="s">
        <v>26</v>
      </c>
      <c r="G11" s="5"/>
      <c r="H11" s="5" t="s">
        <v>27</v>
      </c>
      <c r="I11" s="6">
        <v>35.979999999999997</v>
      </c>
      <c r="J11" s="5" t="s">
        <v>28</v>
      </c>
      <c r="K11" s="5" t="s">
        <v>68</v>
      </c>
      <c r="L11" s="5" t="s">
        <v>70</v>
      </c>
      <c r="M11" s="5" t="s">
        <v>71</v>
      </c>
      <c r="N11" s="5" t="s">
        <v>32</v>
      </c>
      <c r="O11" s="5" t="s">
        <v>46</v>
      </c>
      <c r="P11" s="5" t="s">
        <v>38</v>
      </c>
      <c r="Q11" s="5"/>
      <c r="R11" s="5" t="s">
        <v>26</v>
      </c>
      <c r="S11" s="5" t="s">
        <v>34</v>
      </c>
      <c r="T11" s="5" t="s">
        <v>35</v>
      </c>
      <c r="U11" s="5">
        <v>4027682</v>
      </c>
      <c r="V11" s="7">
        <v>25.861999999999998</v>
      </c>
      <c r="W11" s="14">
        <v>35.982999999999997</v>
      </c>
    </row>
    <row r="12" spans="1:23" x14ac:dyDescent="0.3">
      <c r="A12" s="13" t="s">
        <v>77</v>
      </c>
      <c r="B12" s="5" t="s">
        <v>78</v>
      </c>
      <c r="C12" s="5" t="s">
        <v>25</v>
      </c>
      <c r="D12" s="5"/>
      <c r="E12" s="5" t="s">
        <v>25</v>
      </c>
      <c r="F12" s="5" t="s">
        <v>26</v>
      </c>
      <c r="G12" s="5"/>
      <c r="H12" s="5" t="s">
        <v>27</v>
      </c>
      <c r="I12" s="6">
        <v>72.209999999999994</v>
      </c>
      <c r="J12" s="5" t="s">
        <v>28</v>
      </c>
      <c r="K12" s="5" t="s">
        <v>68</v>
      </c>
      <c r="L12" s="5" t="s">
        <v>70</v>
      </c>
      <c r="M12" s="5" t="s">
        <v>71</v>
      </c>
      <c r="N12" s="5" t="s">
        <v>32</v>
      </c>
      <c r="O12" s="5" t="s">
        <v>46</v>
      </c>
      <c r="P12" s="5" t="s">
        <v>38</v>
      </c>
      <c r="Q12" s="5"/>
      <c r="R12" s="5" t="s">
        <v>26</v>
      </c>
      <c r="S12" s="5" t="s">
        <v>34</v>
      </c>
      <c r="T12" s="5" t="s">
        <v>35</v>
      </c>
      <c r="U12" s="5">
        <v>4027683</v>
      </c>
      <c r="V12" s="7">
        <v>45.213999999999999</v>
      </c>
      <c r="W12" s="14">
        <v>72.212000000000003</v>
      </c>
    </row>
    <row r="13" spans="1:23" x14ac:dyDescent="0.3">
      <c r="A13" s="13" t="s">
        <v>79</v>
      </c>
      <c r="B13" s="5" t="s">
        <v>80</v>
      </c>
      <c r="C13" s="5" t="s">
        <v>25</v>
      </c>
      <c r="D13" s="5" t="s">
        <v>81</v>
      </c>
      <c r="E13" s="5" t="s">
        <v>25</v>
      </c>
      <c r="F13" s="5" t="s">
        <v>26</v>
      </c>
      <c r="G13" s="5" t="s">
        <v>57</v>
      </c>
      <c r="H13" s="5" t="s">
        <v>27</v>
      </c>
      <c r="I13" s="6">
        <v>125.54</v>
      </c>
      <c r="J13" s="5" t="s">
        <v>28</v>
      </c>
      <c r="K13" s="5" t="s">
        <v>29</v>
      </c>
      <c r="L13" s="5" t="s">
        <v>30</v>
      </c>
      <c r="M13" s="5" t="s">
        <v>31</v>
      </c>
      <c r="N13" s="5" t="s">
        <v>32</v>
      </c>
      <c r="O13" s="5" t="s">
        <v>46</v>
      </c>
      <c r="P13" s="5" t="s">
        <v>38</v>
      </c>
      <c r="Q13" s="5" t="s">
        <v>47</v>
      </c>
      <c r="R13" s="5" t="s">
        <v>26</v>
      </c>
      <c r="S13" s="5" t="s">
        <v>34</v>
      </c>
      <c r="T13" s="5" t="s">
        <v>35</v>
      </c>
      <c r="U13" s="5">
        <v>3049928</v>
      </c>
      <c r="V13" s="7">
        <v>146.65</v>
      </c>
      <c r="W13" s="14">
        <v>125.53700000000001</v>
      </c>
    </row>
    <row r="14" spans="1:23" x14ac:dyDescent="0.3">
      <c r="A14" s="13" t="s">
        <v>82</v>
      </c>
      <c r="B14" s="5" t="s">
        <v>83</v>
      </c>
      <c r="C14" s="5" t="s">
        <v>25</v>
      </c>
      <c r="D14" s="5"/>
      <c r="E14" s="5" t="s">
        <v>25</v>
      </c>
      <c r="F14" s="5" t="s">
        <v>26</v>
      </c>
      <c r="G14" s="5"/>
      <c r="H14" s="5" t="s">
        <v>27</v>
      </c>
      <c r="I14" s="6">
        <v>45.64</v>
      </c>
      <c r="J14" s="5" t="s">
        <v>28</v>
      </c>
      <c r="K14" s="5" t="s">
        <v>29</v>
      </c>
      <c r="L14" s="5" t="s">
        <v>52</v>
      </c>
      <c r="M14" s="5" t="s">
        <v>84</v>
      </c>
      <c r="N14" s="5" t="s">
        <v>32</v>
      </c>
      <c r="O14" s="5"/>
      <c r="P14" s="5" t="s">
        <v>33</v>
      </c>
      <c r="Q14" s="5" t="s">
        <v>47</v>
      </c>
      <c r="R14" s="5" t="s">
        <v>26</v>
      </c>
      <c r="S14" s="5" t="s">
        <v>34</v>
      </c>
      <c r="T14" s="5" t="s">
        <v>35</v>
      </c>
      <c r="U14" s="5">
        <v>4026230</v>
      </c>
      <c r="V14" s="7">
        <v>184.06700000000001</v>
      </c>
      <c r="W14" s="14">
        <v>45.637999999999998</v>
      </c>
    </row>
    <row r="15" spans="1:23" x14ac:dyDescent="0.3">
      <c r="A15" s="13" t="s">
        <v>85</v>
      </c>
      <c r="B15" s="5" t="s">
        <v>86</v>
      </c>
      <c r="C15" s="5" t="s">
        <v>25</v>
      </c>
      <c r="D15" s="5"/>
      <c r="E15" s="5" t="s">
        <v>25</v>
      </c>
      <c r="F15" s="5" t="s">
        <v>26</v>
      </c>
      <c r="G15" s="5"/>
      <c r="H15" s="5" t="s">
        <v>27</v>
      </c>
      <c r="I15" s="6">
        <v>336.59</v>
      </c>
      <c r="J15" s="5" t="s">
        <v>28</v>
      </c>
      <c r="K15" s="5" t="s">
        <v>87</v>
      </c>
      <c r="L15" s="5" t="s">
        <v>88</v>
      </c>
      <c r="M15" s="5"/>
      <c r="N15" s="5" t="s">
        <v>32</v>
      </c>
      <c r="O15" s="5" t="s">
        <v>46</v>
      </c>
      <c r="P15" s="5" t="s">
        <v>33</v>
      </c>
      <c r="Q15" s="5"/>
      <c r="R15" s="5" t="s">
        <v>26</v>
      </c>
      <c r="S15" s="5" t="s">
        <v>34</v>
      </c>
      <c r="T15" s="5" t="s">
        <v>35</v>
      </c>
      <c r="U15" s="5">
        <v>4028583</v>
      </c>
      <c r="V15" s="7">
        <v>235.529</v>
      </c>
      <c r="W15" s="14">
        <v>336.59399999999999</v>
      </c>
    </row>
    <row r="16" spans="1:23" x14ac:dyDescent="0.3">
      <c r="A16" s="13" t="s">
        <v>89</v>
      </c>
      <c r="B16" s="5" t="s">
        <v>90</v>
      </c>
      <c r="C16" s="5" t="s">
        <v>25</v>
      </c>
      <c r="D16" s="5"/>
      <c r="E16" s="5" t="s">
        <v>25</v>
      </c>
      <c r="F16" s="5" t="s">
        <v>26</v>
      </c>
      <c r="G16" s="5"/>
      <c r="H16" s="5" t="s">
        <v>27</v>
      </c>
      <c r="I16" s="6">
        <v>107.08</v>
      </c>
      <c r="J16" s="5" t="s">
        <v>28</v>
      </c>
      <c r="K16" s="5" t="s">
        <v>29</v>
      </c>
      <c r="L16" s="5" t="s">
        <v>52</v>
      </c>
      <c r="M16" s="5"/>
      <c r="N16" s="5" t="s">
        <v>32</v>
      </c>
      <c r="O16" s="5"/>
      <c r="P16" s="5" t="s">
        <v>38</v>
      </c>
      <c r="Q16" s="5"/>
      <c r="R16" s="5" t="s">
        <v>26</v>
      </c>
      <c r="S16" s="5" t="s">
        <v>34</v>
      </c>
      <c r="T16" s="5" t="s">
        <v>35</v>
      </c>
      <c r="U16" s="5">
        <v>4028383</v>
      </c>
      <c r="V16" s="7">
        <v>175.327</v>
      </c>
      <c r="W16" s="14">
        <v>107.08</v>
      </c>
    </row>
    <row r="17" spans="1:24" x14ac:dyDescent="0.3">
      <c r="A17" s="13" t="s">
        <v>91</v>
      </c>
      <c r="B17" s="5" t="s">
        <v>92</v>
      </c>
      <c r="C17" s="5" t="s">
        <v>25</v>
      </c>
      <c r="D17" s="5"/>
      <c r="E17" s="5" t="s">
        <v>25</v>
      </c>
      <c r="F17" s="5" t="s">
        <v>26</v>
      </c>
      <c r="G17" s="5"/>
      <c r="H17" s="5" t="s">
        <v>27</v>
      </c>
      <c r="I17" s="6">
        <v>96.82</v>
      </c>
      <c r="J17" s="5" t="s">
        <v>28</v>
      </c>
      <c r="K17" s="5" t="s">
        <v>29</v>
      </c>
      <c r="L17" s="5" t="s">
        <v>52</v>
      </c>
      <c r="M17" s="5"/>
      <c r="N17" s="5" t="s">
        <v>32</v>
      </c>
      <c r="O17" s="5"/>
      <c r="P17" s="5" t="s">
        <v>33</v>
      </c>
      <c r="Q17" s="5"/>
      <c r="R17" s="5" t="s">
        <v>26</v>
      </c>
      <c r="S17" s="5" t="s">
        <v>34</v>
      </c>
      <c r="T17" s="5" t="s">
        <v>35</v>
      </c>
      <c r="U17" s="5">
        <v>4028395</v>
      </c>
      <c r="V17" s="7">
        <v>235.744</v>
      </c>
      <c r="W17" s="14">
        <v>96.819000000000003</v>
      </c>
    </row>
    <row r="18" spans="1:24" ht="15" thickBot="1" x14ac:dyDescent="0.35">
      <c r="A18" s="15" t="s">
        <v>93</v>
      </c>
      <c r="B18" s="16" t="s">
        <v>94</v>
      </c>
      <c r="C18" s="16" t="s">
        <v>25</v>
      </c>
      <c r="D18" s="16"/>
      <c r="E18" s="16" t="s">
        <v>25</v>
      </c>
      <c r="F18" s="16" t="s">
        <v>26</v>
      </c>
      <c r="G18" s="16"/>
      <c r="H18" s="16" t="s">
        <v>27</v>
      </c>
      <c r="I18" s="17">
        <v>191.13</v>
      </c>
      <c r="J18" s="16" t="s">
        <v>28</v>
      </c>
      <c r="K18" s="16" t="s">
        <v>29</v>
      </c>
      <c r="L18" s="16" t="s">
        <v>30</v>
      </c>
      <c r="M18" s="16" t="s">
        <v>31</v>
      </c>
      <c r="N18" s="16" t="s">
        <v>32</v>
      </c>
      <c r="O18" s="16" t="s">
        <v>46</v>
      </c>
      <c r="P18" s="16" t="s">
        <v>33</v>
      </c>
      <c r="Q18" s="16"/>
      <c r="R18" s="16" t="s">
        <v>26</v>
      </c>
      <c r="S18" s="16" t="s">
        <v>34</v>
      </c>
      <c r="T18" s="16" t="s">
        <v>35</v>
      </c>
      <c r="U18" s="16">
        <v>4028403</v>
      </c>
      <c r="V18" s="18">
        <v>209.755</v>
      </c>
      <c r="W18" s="19">
        <v>191.12700000000001</v>
      </c>
    </row>
    <row r="19" spans="1:24" x14ac:dyDescent="0.3">
      <c r="V19" s="3">
        <f>SUM(V2:V18)</f>
        <v>2782.5630000000006</v>
      </c>
      <c r="W19" s="3">
        <f>SUM(W2:W18)</f>
        <v>2447.0319999999997</v>
      </c>
    </row>
    <row r="20" spans="1:24" x14ac:dyDescent="0.3">
      <c r="W20" s="3">
        <f>W19/100</f>
        <v>24.470319999999997</v>
      </c>
      <c r="X20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talud 2x - Mei_September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2023-01-24T14:53:48Z</dcterms:created>
  <dcterms:modified xsi:type="dcterms:W3CDTF">2023-01-24T14:53:48Z</dcterms:modified>
</cp:coreProperties>
</file>